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U:\2026\rękawice\na platformę\Załączniki Umowa\"/>
    </mc:Choice>
  </mc:AlternateContent>
  <xr:revisionPtr revIDLastSave="0" documentId="13_ncr:1_{F381C41A-12B1-43A7-A0C0-551E54B5A057}" xr6:coauthVersionLast="47" xr6:coauthVersionMax="47" xr10:uidLastSave="{00000000-0000-0000-0000-000000000000}"/>
  <bookViews>
    <workbookView xWindow="0" yWindow="405" windowWidth="15315" windowHeight="15075" xr2:uid="{00000000-000D-0000-FFFF-FFFF00000000}"/>
  </bookViews>
  <sheets>
    <sheet name="Arkusz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3" i="1"/>
  <c r="G16" i="1" l="1"/>
  <c r="G17" i="1" l="1"/>
  <c r="G18" i="1" s="1"/>
</calcChain>
</file>

<file path=xl/sharedStrings.xml><?xml version="1.0" encoding="utf-8"?>
<sst xmlns="http://schemas.openxmlformats.org/spreadsheetml/2006/main" count="50" uniqueCount="38">
  <si>
    <t xml:space="preserve">Dostawa rękawic roboczych na potrzeby Zakładu Linii Kolejowych w Łodzi </t>
  </si>
  <si>
    <t>Lp.</t>
  </si>
  <si>
    <t xml:space="preserve">Nr indeksu zamawiającego </t>
  </si>
  <si>
    <t xml:space="preserve">Nazwa asortymentu </t>
  </si>
  <si>
    <t>j.m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</si>
  <si>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</si>
  <si>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</si>
  <si>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</si>
  <si>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</si>
  <si>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</si>
  <si>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</si>
  <si>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</si>
  <si>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</si>
  <si>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</si>
  <si>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</si>
  <si>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</si>
  <si>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</si>
  <si>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</si>
  <si>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Rękawice ocieplane</t>
  </si>
  <si>
    <t>Rękawice gum. gospodarcze kwasoodporne</t>
  </si>
  <si>
    <t>Rękawice pokryte nitrylem</t>
  </si>
  <si>
    <t>Rękawice pokryte nitrylem do prac precyzyjnych</t>
  </si>
  <si>
    <t>Rękawice dielektryczne 10 KV</t>
  </si>
  <si>
    <t>Rękawice wzm. skórą licową</t>
  </si>
  <si>
    <t>Rękawice wzm. skórą dwoinową</t>
  </si>
  <si>
    <t>Rękawice ocieplane wzm. skórą licową</t>
  </si>
  <si>
    <t>Rękawice ocieplane wzm. skórą dwoinową</t>
  </si>
  <si>
    <t>Rękawice spawalnicze</t>
  </si>
  <si>
    <t>Rękawice antywibracyjne</t>
  </si>
  <si>
    <t>Rękawice antyprzecięciowe</t>
  </si>
  <si>
    <t>Rękawice dzianinowe wzm. skórą licową</t>
  </si>
  <si>
    <t>kpl</t>
  </si>
  <si>
    <t>prawo opcji (20%):</t>
  </si>
  <si>
    <t>wartość zamówienia podstawowego</t>
  </si>
  <si>
    <t>wartość netto</t>
  </si>
  <si>
    <t>wartość całkowita netto:</t>
  </si>
  <si>
    <t>cena jednostkowa netto</t>
  </si>
  <si>
    <t>Ilość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</si>
</sst>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topLeftCell="A5" zoomScaleNormal="100" workbookViewId="0">
      <selection activeCell="E22" sqref="E22"/>
    </sheetView>
  </sheetViews>
  <sheetFormatPr defaultRowHeight="15" x14ac:dyDescent="0.25"/>
  <cols>
    <col min="1" max="1" width="6" customWidth="1"/>
    <col min="2" max="2" width="15.140625" customWidth="1"/>
    <col min="3" max="3" width="28.140625" customWidth="1"/>
    <col min="5" max="5" width="17.28515625" customWidth="1"/>
    <col min="6" max="6" width="15" customWidth="1"/>
    <col min="7" max="7" width="15.28515625" customWidth="1"/>
  </cols>
  <sheetData>
    <row r="1" spans="1:7" ht="28.5" customHeight="1" x14ac:dyDescent="0.25">
      <c r="A1" s="13" t="s">
        <v>0</v>
      </c>
      <c r="B1" s="13"/>
      <c r="C1" s="13"/>
      <c r="D1" s="13"/>
      <c r="E1" s="13"/>
      <c r="F1" s="13"/>
      <c r="G1" s="13"/>
    </row>
    <row r="2" spans="1:7" ht="70.900000000000006" customHeight="1" x14ac:dyDescent="0.25">
      <c r="A2" s="9" t="s">
        <v>1</v>
      </c>
      <c r="B2" s="9" t="s">
        <v>2</v>
      </c>
      <c r="C2" s="9" t="s">
        <v>3</v>
      </c>
      <c r="D2" s="9" t="s">
        <v>4</v>
      </c>
      <c r="E2" s="9" t="s">
        <v>37</v>
      </c>
      <c r="F2" s="10" t="s">
        <v>36</v>
      </c>
      <c r="G2" s="11" t="s">
        <v>34</v>
      </c>
    </row>
    <row r="3" spans="1:7" ht="29.25" customHeight="1" x14ac:dyDescent="0.25">
      <c r="A3" s="1" t="s">
        <v>5</v>
      </c>
      <c r="B3" s="2">
        <v>2185911041</v>
      </c>
      <c r="C3" s="2" t="s">
        <v>18</v>
      </c>
      <c r="D3" s="1" t="s">
        <v>31</v>
      </c>
      <c r="E3" s="6">
        <v>120</v>
      </c>
      <c r="F3" s="7"/>
      <c r="G3" s="7">
        <f>E3*F3</f>
        <v>0</v>
      </c>
    </row>
    <row r="4" spans="1:7" ht="41.25" customHeight="1" x14ac:dyDescent="0.25">
      <c r="A4" s="1" t="s">
        <v>6</v>
      </c>
      <c r="B4" s="2">
        <v>1374513286</v>
      </c>
      <c r="C4" s="2" t="s">
        <v>19</v>
      </c>
      <c r="D4" s="1" t="s">
        <v>31</v>
      </c>
      <c r="E4" s="5">
        <v>55</v>
      </c>
      <c r="F4" s="7"/>
      <c r="G4" s="7">
        <f t="shared" ref="G4:G15" si="0">E4*F4</f>
        <v>0</v>
      </c>
    </row>
    <row r="5" spans="1:7" ht="29.25" customHeight="1" x14ac:dyDescent="0.25">
      <c r="A5" s="1" t="s">
        <v>7</v>
      </c>
      <c r="B5" s="2">
        <v>2185916402</v>
      </c>
      <c r="C5" s="2" t="s">
        <v>20</v>
      </c>
      <c r="D5" s="1" t="s">
        <v>31</v>
      </c>
      <c r="E5" s="5">
        <v>2780</v>
      </c>
      <c r="F5" s="7"/>
      <c r="G5" s="7">
        <f t="shared" si="0"/>
        <v>0</v>
      </c>
    </row>
    <row r="6" spans="1:7" ht="29.25" customHeight="1" x14ac:dyDescent="0.25">
      <c r="A6" s="1" t="s">
        <v>8</v>
      </c>
      <c r="B6" s="3">
        <v>2185911247</v>
      </c>
      <c r="C6" s="2" t="s">
        <v>21</v>
      </c>
      <c r="D6" s="1" t="s">
        <v>31</v>
      </c>
      <c r="E6" s="5">
        <v>3580</v>
      </c>
      <c r="F6" s="7"/>
      <c r="G6" s="7">
        <f t="shared" si="0"/>
        <v>0</v>
      </c>
    </row>
    <row r="7" spans="1:7" ht="29.25" customHeight="1" x14ac:dyDescent="0.25">
      <c r="A7" s="1" t="s">
        <v>9</v>
      </c>
      <c r="B7" s="2">
        <v>1374519413</v>
      </c>
      <c r="C7" s="2" t="s">
        <v>22</v>
      </c>
      <c r="D7" s="1" t="s">
        <v>31</v>
      </c>
      <c r="E7" s="5">
        <v>11</v>
      </c>
      <c r="F7" s="7"/>
      <c r="G7" s="7">
        <f t="shared" si="0"/>
        <v>0</v>
      </c>
    </row>
    <row r="8" spans="1:7" ht="29.25" customHeight="1" x14ac:dyDescent="0.25">
      <c r="A8" s="1" t="s">
        <v>10</v>
      </c>
      <c r="B8" s="2">
        <v>2185915074</v>
      </c>
      <c r="C8" s="2" t="s">
        <v>23</v>
      </c>
      <c r="D8" s="1" t="s">
        <v>31</v>
      </c>
      <c r="E8" s="5">
        <v>3980</v>
      </c>
      <c r="F8" s="7"/>
      <c r="G8" s="7">
        <f t="shared" si="0"/>
        <v>0</v>
      </c>
    </row>
    <row r="9" spans="1:7" ht="29.25" customHeight="1" x14ac:dyDescent="0.25">
      <c r="A9" s="1" t="s">
        <v>11</v>
      </c>
      <c r="B9" s="2">
        <v>2185915127</v>
      </c>
      <c r="C9" s="2" t="s">
        <v>24</v>
      </c>
      <c r="D9" s="1" t="s">
        <v>31</v>
      </c>
      <c r="E9" s="5">
        <v>1</v>
      </c>
      <c r="F9" s="7"/>
      <c r="G9" s="7">
        <f t="shared" si="0"/>
        <v>0</v>
      </c>
    </row>
    <row r="10" spans="1:7" ht="29.25" customHeight="1" x14ac:dyDescent="0.25">
      <c r="A10" s="1" t="s">
        <v>12</v>
      </c>
      <c r="B10" s="2">
        <v>2185915029</v>
      </c>
      <c r="C10" s="2" t="s">
        <v>25</v>
      </c>
      <c r="D10" s="1" t="s">
        <v>31</v>
      </c>
      <c r="E10" s="5">
        <v>1720</v>
      </c>
      <c r="F10" s="7"/>
      <c r="G10" s="7">
        <f t="shared" si="0"/>
        <v>0</v>
      </c>
    </row>
    <row r="11" spans="1:7" ht="29.25" customHeight="1" x14ac:dyDescent="0.25">
      <c r="A11" s="1" t="s">
        <v>13</v>
      </c>
      <c r="B11" s="2">
        <v>2185915118</v>
      </c>
      <c r="C11" s="2" t="s">
        <v>26</v>
      </c>
      <c r="D11" s="1" t="s">
        <v>31</v>
      </c>
      <c r="E11" s="5">
        <v>480</v>
      </c>
      <c r="F11" s="7"/>
      <c r="G11" s="7">
        <f t="shared" si="0"/>
        <v>0</v>
      </c>
    </row>
    <row r="12" spans="1:7" ht="29.25" customHeight="1" x14ac:dyDescent="0.25">
      <c r="A12" s="1" t="s">
        <v>14</v>
      </c>
      <c r="B12" s="2">
        <v>2273425044</v>
      </c>
      <c r="C12" s="2" t="s">
        <v>27</v>
      </c>
      <c r="D12" s="1" t="s">
        <v>31</v>
      </c>
      <c r="E12" s="5">
        <v>60</v>
      </c>
      <c r="F12" s="7"/>
      <c r="G12" s="7">
        <f t="shared" si="0"/>
        <v>0</v>
      </c>
    </row>
    <row r="13" spans="1:7" ht="29.25" customHeight="1" x14ac:dyDescent="0.25">
      <c r="A13" s="1" t="s">
        <v>15</v>
      </c>
      <c r="B13" s="2">
        <v>2273425810</v>
      </c>
      <c r="C13" s="2" t="s">
        <v>28</v>
      </c>
      <c r="D13" s="1" t="s">
        <v>31</v>
      </c>
      <c r="E13" s="5">
        <v>60</v>
      </c>
      <c r="F13" s="7"/>
      <c r="G13" s="7">
        <f t="shared" si="0"/>
        <v>0</v>
      </c>
    </row>
    <row r="14" spans="1:7" ht="29.25" customHeight="1" x14ac:dyDescent="0.25">
      <c r="A14" s="1" t="s">
        <v>16</v>
      </c>
      <c r="B14" s="2">
        <v>2185915890</v>
      </c>
      <c r="C14" s="2" t="s">
        <v>29</v>
      </c>
      <c r="D14" s="1" t="s">
        <v>31</v>
      </c>
      <c r="E14" s="5">
        <v>370</v>
      </c>
      <c r="F14" s="7"/>
      <c r="G14" s="7">
        <f t="shared" si="0"/>
        <v>0</v>
      </c>
    </row>
    <row r="15" spans="1:7" ht="29.25" customHeight="1" x14ac:dyDescent="0.25">
      <c r="A15" s="1" t="s">
        <v>17</v>
      </c>
      <c r="B15" s="2">
        <v>2185916510</v>
      </c>
      <c r="C15" s="2" t="s">
        <v>30</v>
      </c>
      <c r="D15" s="1" t="s">
        <v>31</v>
      </c>
      <c r="E15" s="5">
        <v>4560</v>
      </c>
      <c r="F15" s="7"/>
      <c r="G15" s="7">
        <f t="shared" si="0"/>
        <v>0</v>
      </c>
    </row>
    <row r="16" spans="1:7" ht="27.6" customHeight="1" x14ac:dyDescent="0.25">
      <c r="A16" s="12" t="s">
        <v>33</v>
      </c>
      <c r="B16" s="12"/>
      <c r="C16" s="12"/>
      <c r="D16" s="12"/>
      <c r="E16" s="12"/>
      <c r="F16" s="12"/>
      <c r="G16" s="7">
        <f>SUM(G3:G15)</f>
        <v>0</v>
      </c>
    </row>
    <row r="17" spans="1:7" s="4" customFormat="1" ht="27" customHeight="1" x14ac:dyDescent="0.25">
      <c r="A17" s="12" t="s">
        <v>32</v>
      </c>
      <c r="B17" s="12"/>
      <c r="C17" s="12"/>
      <c r="D17" s="12"/>
      <c r="E17" s="12"/>
      <c r="F17" s="12"/>
      <c r="G17" s="7">
        <f>G16*0.2</f>
        <v>0</v>
      </c>
    </row>
    <row r="18" spans="1:7" s="4" customFormat="1" ht="27" customHeight="1" x14ac:dyDescent="0.25">
      <c r="A18" s="12" t="s">
        <v>35</v>
      </c>
      <c r="B18" s="12"/>
      <c r="C18" s="12"/>
      <c r="D18" s="12"/>
      <c r="E18" s="12"/>
      <c r="F18" s="12"/>
      <c r="G18" s="7">
        <f>SUM(G16:G17)</f>
        <v>0</v>
      </c>
    </row>
    <row r="19" spans="1:7" s="4" customFormat="1" ht="19.5" customHeight="1" x14ac:dyDescent="0.25">
      <c r="G19" s="8"/>
    </row>
  </sheetData>
  <mergeCells count="4">
    <mergeCell ref="A18:F18"/>
    <mergeCell ref="A16:F16"/>
    <mergeCell ref="A17:F17"/>
    <mergeCell ref="A1:G1"/>
  </mergeCells>
  <pageMargins left="0.7" right="0.7" top="0.75" bottom="0.75" header="0.3" footer="0.3"/>
  <pageSetup paperSize="9" scale="82" orientation="portrait" r:id="rId1"/>
  <headerFooter>
    <oddHeader>&amp;RZałącznik nr 5 do Umowy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Smolec Karolina</dc:creator>
  <cp:lastModifiedBy>Smolec Karolina</cp:lastModifiedBy>
  <cp:lastPrinted>2024-10-24T06:05:03Z</cp:lastPrinted>
  <dcterms:created xsi:type="dcterms:W3CDTF">2022-01-20T09:52:56Z</dcterms:created>
  <dcterms:modified xsi:type="dcterms:W3CDTF">2026-05-13T09:52:21Z</dcterms:modified>
</cp:coreProperties>
</file>